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49356\Desktop\Lekarna robota za pripravo zdravil\04_projektna naloga\ODDANO_dopolnitev_koncni\Dopolnitev\"/>
    </mc:Choice>
  </mc:AlternateContent>
  <xr:revisionPtr revIDLastSave="0" documentId="8_{58C4A368-643B-46AC-BEEC-A8323BC5870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UKC" sheetId="3" r:id="rId1"/>
    <sheet name="List1" sheetId="4" r:id="rId2"/>
  </sheets>
  <definedNames>
    <definedName name="_xlnm._FilterDatabase" localSheetId="0" hidden="1">UKC!$A$1:$AA$1</definedName>
    <definedName name="_xlnm.Print_Area" localSheetId="0">UKC!$Z$14:$AA$14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H15" i="3"/>
  <c r="F13" i="3"/>
  <c r="H13" i="3"/>
  <c r="F12" i="3"/>
  <c r="H12" i="3"/>
  <c r="F11" i="3"/>
  <c r="H11" i="3"/>
  <c r="F10" i="3"/>
  <c r="H10" i="3"/>
  <c r="F9" i="3"/>
  <c r="H9" i="3"/>
  <c r="F8" i="3"/>
  <c r="H8" i="3"/>
  <c r="F16" i="3"/>
  <c r="H16" i="3"/>
  <c r="F7" i="3"/>
  <c r="H7" i="3"/>
  <c r="H17" i="3"/>
  <c r="F6" i="3"/>
  <c r="H6" i="3"/>
  <c r="P14" i="4"/>
  <c r="U15" i="4"/>
  <c r="V28" i="4"/>
  <c r="V27" i="4"/>
  <c r="S20" i="4"/>
  <c r="R20" i="4"/>
  <c r="N18" i="4"/>
  <c r="F14" i="3"/>
  <c r="H14" i="3"/>
</calcChain>
</file>

<file path=xl/sharedStrings.xml><?xml version="1.0" encoding="utf-8"?>
<sst xmlns="http://schemas.openxmlformats.org/spreadsheetml/2006/main" count="260" uniqueCount="115">
  <si>
    <t>Prostor</t>
  </si>
  <si>
    <t>Zahteve za relativno vlago (RH)</t>
  </si>
  <si>
    <t>Številka prostora</t>
  </si>
  <si>
    <t>Prečiščena voda</t>
  </si>
  <si>
    <t>Tehnološki odtok</t>
  </si>
  <si>
    <t>Predvideno število 
ljudi, ki so stalno v prostoru</t>
  </si>
  <si>
    <t>Nl/min</t>
  </si>
  <si>
    <t>Komprimiran zrak 6 bar</t>
  </si>
  <si>
    <t>Sanitarna hladna voda</t>
  </si>
  <si>
    <t>sanitarna   topla voda</t>
  </si>
  <si>
    <t>l/s</t>
  </si>
  <si>
    <t>l/h</t>
  </si>
  <si>
    <t>m</t>
  </si>
  <si>
    <t xml:space="preserve">Višina prostora </t>
  </si>
  <si>
    <t>°C</t>
  </si>
  <si>
    <t>%</t>
  </si>
  <si>
    <t>Pa</t>
  </si>
  <si>
    <t>Zahteve za temperaturo</t>
  </si>
  <si>
    <t>Zahteve za tlačne razlike</t>
  </si>
  <si>
    <r>
      <t>h</t>
    </r>
    <r>
      <rPr>
        <b/>
        <vertAlign val="superscript"/>
        <sz val="10"/>
        <rFont val="Arial"/>
        <family val="2"/>
        <charset val="238"/>
      </rPr>
      <t>-1</t>
    </r>
  </si>
  <si>
    <t>Tehnološki mediji</t>
  </si>
  <si>
    <t>Sanitarna voda</t>
  </si>
  <si>
    <t>Odtoki</t>
  </si>
  <si>
    <t>Električne instalacije</t>
  </si>
  <si>
    <t>Etanol 96%</t>
  </si>
  <si>
    <r>
      <t xml:space="preserve">Sanitarni odtok </t>
    </r>
    <r>
      <rPr>
        <i/>
        <sz val="10"/>
        <rFont val="Arial"/>
        <family val="2"/>
        <charset val="238"/>
      </rPr>
      <t>(umivalnik)</t>
    </r>
  </si>
  <si>
    <t xml:space="preserve">Volumen prostora </t>
  </si>
  <si>
    <t>m3</t>
  </si>
  <si>
    <t>Izmenjave</t>
  </si>
  <si>
    <t>m3/h</t>
  </si>
  <si>
    <t>KE Ex</t>
  </si>
  <si>
    <t>KE</t>
  </si>
  <si>
    <t>Rmax</t>
  </si>
  <si>
    <t>Rmin</t>
  </si>
  <si>
    <t>Skupna priprava</t>
  </si>
  <si>
    <t>regeneracija</t>
  </si>
  <si>
    <t>19 - 25</t>
  </si>
  <si>
    <t>Površina prostora</t>
  </si>
  <si>
    <t>Pripravil: Peter Lešnjak, MAPEL d.o.o.</t>
  </si>
  <si>
    <t>Razred čistosti</t>
  </si>
  <si>
    <t>Opomba (naprave)</t>
  </si>
  <si>
    <t>m2</t>
  </si>
  <si>
    <t>C / B</t>
  </si>
  <si>
    <t>B</t>
  </si>
  <si>
    <t>K1.0</t>
  </si>
  <si>
    <t>K2.0</t>
  </si>
  <si>
    <t>K3.0</t>
  </si>
  <si>
    <t>K4.0</t>
  </si>
  <si>
    <t>K5.0</t>
  </si>
  <si>
    <t>K6.0</t>
  </si>
  <si>
    <t>K7.0</t>
  </si>
  <si>
    <t>K8.0</t>
  </si>
  <si>
    <t>K9.0</t>
  </si>
  <si>
    <t>K10.0</t>
  </si>
  <si>
    <t>Pisarna farmacevti</t>
  </si>
  <si>
    <t>D / C</t>
  </si>
  <si>
    <t>Osrednji čisti prostor</t>
  </si>
  <si>
    <t>Garderoba NC / D</t>
  </si>
  <si>
    <t>Garderoba D / C</t>
  </si>
  <si>
    <t>Skladišče nevarnih zdravil</t>
  </si>
  <si>
    <t>Garderoba C / B 1</t>
  </si>
  <si>
    <t>Čisti prostor priprave zdravil 1</t>
  </si>
  <si>
    <t>Garderoba C / B 2</t>
  </si>
  <si>
    <t>Čisti prostor priprave zdravil 2</t>
  </si>
  <si>
    <t>CNC</t>
  </si>
  <si>
    <t>CNC / D</t>
  </si>
  <si>
    <t>0</t>
  </si>
  <si>
    <t>2 - 8</t>
  </si>
  <si>
    <t>22 +/- 3</t>
  </si>
  <si>
    <t>20 +/- 5</t>
  </si>
  <si>
    <t>C</t>
  </si>
  <si>
    <t>do 70</t>
  </si>
  <si>
    <t>50 +/- 10</t>
  </si>
  <si>
    <t>+ 12,5 +/-3</t>
  </si>
  <si>
    <t>+ 25 +/-3</t>
  </si>
  <si>
    <t>900/2.200</t>
  </si>
  <si>
    <t>N/A</t>
  </si>
  <si>
    <t>Volumski pretok zraka teoretični</t>
  </si>
  <si>
    <t>Hladilna voda 7/12ºC; 2,5bar</t>
  </si>
  <si>
    <t>Lokalni odvod</t>
  </si>
  <si>
    <t>220V</t>
  </si>
  <si>
    <t>400V</t>
  </si>
  <si>
    <t>+ 37,5 +/-3</t>
  </si>
  <si>
    <t>30Nm3/h (H2O2 komora)</t>
  </si>
  <si>
    <t>DA</t>
  </si>
  <si>
    <t>- H2O2 predajna komora
- 2 x hladilni omari za čiste prostore</t>
  </si>
  <si>
    <t>K11.0</t>
  </si>
  <si>
    <t>Skladišče material</t>
  </si>
  <si>
    <t>15 - 25</t>
  </si>
  <si>
    <t>Avgust 2025</t>
  </si>
  <si>
    <t>/</t>
  </si>
  <si>
    <t>- prehodna klop s poličko za čevlje
- garderobna omara - predalnik za čisto varovalno opremo
- koš za odpadke
- umivalnik
- oprema za dezinfekcijo rok</t>
  </si>
  <si>
    <t>- prehodna klop s poličko za čevlje
- garderobna omara - predalnik za čisto varovalno opremo
- umivalnik (na "C" strani garderobe)
- varnostni tuš
- koš za odpadke
- oprema za dezinfekcijo rok</t>
  </si>
  <si>
    <t xml:space="preserve">- regali za skladiščenje </t>
  </si>
  <si>
    <r>
      <t xml:space="preserve">Opomba (ostala oprema)     </t>
    </r>
    <r>
      <rPr>
        <sz val="10"/>
        <rFont val="Arial"/>
        <family val="2"/>
        <charset val="238"/>
      </rPr>
      <t xml:space="preserve"> </t>
    </r>
  </si>
  <si>
    <t>- prehodna klop s poličko za čevlje
- garderobna stena ali omara za osebno varovalno opremo
- koš za odpadke</t>
  </si>
  <si>
    <t>DA (zaprt, odprte se v primeru uporabe varnostnega tuša)</t>
  </si>
  <si>
    <t>10 (odvisno od tipa robota)</t>
  </si>
  <si>
    <t>Širina vrat v cm (vsaj)</t>
  </si>
  <si>
    <t>Računalniška mreža (vsaj)</t>
  </si>
  <si>
    <t>Električna energija - tri fazni priklop (vsaj)</t>
  </si>
  <si>
    <t>Električna energija - eno fazni priklop (vsaj)</t>
  </si>
  <si>
    <t>- odvod kondenza uparjalnika hladilnega sistema
- 2x agregatsko napajanje 3 faze</t>
  </si>
  <si>
    <t>ZAHTEVE ZA PROSTORE v3.0</t>
  </si>
  <si>
    <t>Hladilna soba</t>
  </si>
  <si>
    <t>- aktivna predajna komora
- H2O2 predajna komora
- 2 x hladilni omari za čiste prostore
- telefon, interfon</t>
  </si>
  <si>
    <t xml:space="preserve">- varnostni tuš
- umivalnik
- nastavek za milo, omarica za brisače, regal za shranjevanje in nadevanje rokavic
- 2 x stol za čiste prostore
- 2 do 4 x večji pult iz nerjavečega materiala s polico pod pultom
- police za shranjevanje materiala
- regali (nerjaveče jeklo)
- 2 x odlagalni voziček
</t>
  </si>
  <si>
    <t>- police za shranjevanje zdravil 600 x 500mm; cca. 14 enot
3 x pulti iz nerjavečega materiala, vsak z eno polico
- odlagalni voziček 750 x 450mm
- regali (nerjaveče jeklo)</t>
  </si>
  <si>
    <t>- 2 x MB komora razreda 3 (Iskra Pio ali podobna) s 100% odvodom iz prostora
- robot za aseptično pripravo zdravil
- 3 x aktivna predajna komora
- varilec za zataljevanje embalaže pripravkov
- naprava za zataljevanje odpadkov (samostoječa, na kolesih)
- stresalnik za zdravila
- manjša hladilna omara prmerna za prostor razreda "B"
- varilec za odpadke
- tablični računalnik
- telefon, interfon</t>
  </si>
  <si>
    <t>- 2 x odlagalni voziček 750 x 450mm
- delovni pult min. 3.000 x 800mm (nerjaveče jeklo) s polico
- 2 x stol za čiste prostore</t>
  </si>
  <si>
    <t>- odlagalni voziček 750 x 450mm
- delovni pult min. 3.000 x 800mm (nerjaveče jeklo) s polico
- 2 x stol za čiste prostore</t>
  </si>
  <si>
    <t>- interfon
- 2 x telefon</t>
  </si>
  <si>
    <t xml:space="preserve">- 2 x pisarniška miza 2.000mm
- 2 x pisarniški stol
- 2 x osebni računalnik
- tiskalnik
- 4 x predalnik
-1x omara za fascikle (globina cca 35 cm)
	</t>
  </si>
  <si>
    <t>- robot 1 x 
(cca 350-500 m3/h (odvisno od tipa robota))
- MB komora 2 x 600m3/h</t>
  </si>
  <si>
    <t>- robot 1 x 
(cca 350-500 m3/h (odvisno od tipa robota))
- LAF 2 x 600m3/h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</si>
</sst>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  <charset val="238"/>
    </font>
    <font>
      <sz val="10"/>
      <name val="Arial"/>
      <family val="2"/>
      <charset val="238"/>
    </font>
    <font>
      <sz val="10"/>
      <name val="SL Dutch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1"/>
      <name val="Arial"/>
      <family val="2"/>
      <charset val="238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9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5" fillId="0" borderId="0" xfId="0" applyFont="1"/>
    <xf numFmtId="49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0" fillId="2" borderId="7" xfId="0" applyNumberFormat="1" applyFill="1" applyBorder="1"/>
    <xf numFmtId="0" fontId="6" fillId="2" borderId="7" xfId="0" applyFont="1" applyFill="1" applyBorder="1"/>
    <xf numFmtId="0" fontId="0" fillId="2" borderId="7" xfId="0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2" borderId="7" xfId="0" applyFill="1" applyBorder="1"/>
    <xf numFmtId="0" fontId="1" fillId="0" borderId="7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7" xfId="0" applyNumberFormat="1" applyBorder="1" applyAlignment="1">
      <alignment horizontal="left" vertical="center" wrapText="1"/>
    </xf>
    <xf numFmtId="2" fontId="0" fillId="2" borderId="7" xfId="0" applyNumberFormat="1" applyFill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2" fontId="1" fillId="0" borderId="7" xfId="0" applyNumberFormat="1" applyFont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vertical="center"/>
    </xf>
    <xf numFmtId="2" fontId="3" fillId="5" borderId="7" xfId="0" applyNumberFormat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11" fillId="0" borderId="7" xfId="0" applyNumberFormat="1" applyFont="1" applyBorder="1" applyAlignment="1">
      <alignment vertical="center" wrapText="1"/>
    </xf>
    <xf numFmtId="0" fontId="11" fillId="4" borderId="7" xfId="0" applyFont="1" applyFill="1" applyBorder="1" applyAlignment="1">
      <alignment vertical="center" wrapText="1"/>
    </xf>
    <xf numFmtId="0" fontId="11" fillId="6" borderId="7" xfId="0" applyFont="1" applyFill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 wrapText="1"/>
    </xf>
    <xf numFmtId="0" fontId="11" fillId="7" borderId="7" xfId="0" applyFont="1" applyFill="1" applyBorder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2" fontId="13" fillId="0" borderId="0" xfId="0" applyNumberFormat="1" applyFont="1" applyAlignment="1">
      <alignment horizontal="center" vertical="center" wrapText="1"/>
    </xf>
    <xf numFmtId="49" fontId="11" fillId="0" borderId="7" xfId="0" quotePrefix="1" applyNumberFormat="1" applyFont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" fillId="8" borderId="7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49" fontId="3" fillId="5" borderId="7" xfId="0" applyNumberFormat="1" applyFont="1" applyFill="1" applyBorder="1" applyAlignment="1">
      <alignment horizontal="center" vertical="center" textRotation="90" wrapText="1"/>
    </xf>
    <xf numFmtId="0" fontId="3" fillId="5" borderId="2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2" fontId="3" fillId="5" borderId="7" xfId="0" applyNumberFormat="1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11" fillId="10" borderId="7" xfId="0" applyNumberFormat="1" applyFont="1" applyFill="1" applyBorder="1" applyAlignment="1">
      <alignment horizontal="left" vertical="center" wrapText="1"/>
    </xf>
  </cellXfs>
  <cellStyles count="299">
    <cellStyle name="Hiperpovezava" xfId="1" builtinId="8" hidden="1"/>
    <cellStyle name="Hiperpovezava" xfId="3" builtinId="8" hidden="1"/>
    <cellStyle name="Hiperpovezava" xfId="5" builtinId="8" hidden="1"/>
    <cellStyle name="Hiperpovezava" xfId="7" builtinId="8" hidden="1"/>
    <cellStyle name="Hiperpovezava" xfId="9" builtinId="8" hidden="1"/>
    <cellStyle name="Hiperpovezava" xfId="11" builtinId="8" hidden="1"/>
    <cellStyle name="Hiperpovezava" xfId="13" builtinId="8" hidden="1"/>
    <cellStyle name="Hiperpovezava" xfId="15" builtinId="8" hidden="1"/>
    <cellStyle name="Hiperpovezava" xfId="17" builtinId="8" hidden="1"/>
    <cellStyle name="Hiperpovezava" xfId="19" builtinId="8" hidden="1"/>
    <cellStyle name="Hiperpovezava" xfId="21" builtinId="8" hidden="1"/>
    <cellStyle name="Hiperpovezava" xfId="23" builtinId="8" hidden="1"/>
    <cellStyle name="Hiperpovezava" xfId="25" builtinId="8" hidden="1"/>
    <cellStyle name="Hiperpovezava" xfId="27" builtinId="8" hidden="1"/>
    <cellStyle name="Hiperpovezava" xfId="29" builtinId="8" hidden="1"/>
    <cellStyle name="Hiperpovezava" xfId="31" builtinId="8" hidden="1"/>
    <cellStyle name="Hiperpovezava" xfId="33" builtinId="8" hidden="1"/>
    <cellStyle name="Hiperpovezava" xfId="35" builtinId="8" hidden="1"/>
    <cellStyle name="Hiperpovezava" xfId="37" builtinId="8" hidden="1"/>
    <cellStyle name="Hiperpovezava" xfId="39" builtinId="8" hidden="1"/>
    <cellStyle name="Hiperpovezava" xfId="41" builtinId="8" hidden="1"/>
    <cellStyle name="Hiperpovezava" xfId="43" builtinId="8" hidden="1"/>
    <cellStyle name="Hiperpovezava" xfId="45" builtinId="8" hidden="1"/>
    <cellStyle name="Hiperpovezava" xfId="47" builtinId="8" hidden="1"/>
    <cellStyle name="Hiperpovezava" xfId="49" builtinId="8" hidden="1"/>
    <cellStyle name="Hiperpovezava" xfId="51" builtinId="8" hidden="1"/>
    <cellStyle name="Hiperpovezava" xfId="53" builtinId="8" hidden="1"/>
    <cellStyle name="Hiperpovezava" xfId="55" builtinId="8" hidden="1"/>
    <cellStyle name="Hiperpovezava" xfId="57" builtinId="8" hidden="1"/>
    <cellStyle name="Hiperpovezava" xfId="59" builtinId="8" hidden="1"/>
    <cellStyle name="Hiperpovezava" xfId="61" builtinId="8" hidden="1"/>
    <cellStyle name="Hiperpovezava" xfId="63" builtinId="8" hidden="1"/>
    <cellStyle name="Hiperpovezava" xfId="65" builtinId="8" hidden="1"/>
    <cellStyle name="Hiperpovezava" xfId="67" builtinId="8" hidden="1"/>
    <cellStyle name="Hiperpovezava" xfId="69" builtinId="8" hidden="1"/>
    <cellStyle name="Hiperpovezava" xfId="71" builtinId="8" hidden="1"/>
    <cellStyle name="Hiperpovezava" xfId="73" builtinId="8" hidden="1"/>
    <cellStyle name="Hiperpovezava" xfId="75" builtinId="8" hidden="1"/>
    <cellStyle name="Hiperpovezava" xfId="77" builtinId="8" hidden="1"/>
    <cellStyle name="Hiperpovezava" xfId="79" builtinId="8" hidden="1"/>
    <cellStyle name="Hiperpovezava" xfId="81" builtinId="8" hidden="1"/>
    <cellStyle name="Hiperpovezava" xfId="83" builtinId="8" hidden="1"/>
    <cellStyle name="Hiperpovezava" xfId="85" builtinId="8" hidden="1"/>
    <cellStyle name="Hiperpovezava" xfId="87" builtinId="8" hidden="1"/>
    <cellStyle name="Hiperpovezava" xfId="89" builtinId="8" hidden="1"/>
    <cellStyle name="Hiperpovezava" xfId="91" builtinId="8" hidden="1"/>
    <cellStyle name="Hiperpovezava" xfId="93" builtinId="8" hidden="1"/>
    <cellStyle name="Hiperpovezava" xfId="95" builtinId="8" hidden="1"/>
    <cellStyle name="Hiperpovezava" xfId="97" builtinId="8" hidden="1"/>
    <cellStyle name="Hiperpovezava" xfId="99" builtinId="8" hidden="1"/>
    <cellStyle name="Hiperpovezava" xfId="101" builtinId="8" hidden="1"/>
    <cellStyle name="Hiperpovezava" xfId="103" builtinId="8" hidden="1"/>
    <cellStyle name="Hiperpovezava" xfId="105" builtinId="8" hidden="1"/>
    <cellStyle name="Hiperpovezava" xfId="107" builtinId="8" hidden="1"/>
    <cellStyle name="Hiperpovezava" xfId="109" builtinId="8" hidden="1"/>
    <cellStyle name="Hiperpovezava" xfId="111" builtinId="8" hidden="1"/>
    <cellStyle name="Hiperpovezava" xfId="113" builtinId="8" hidden="1"/>
    <cellStyle name="Hiperpovezava" xfId="115" builtinId="8" hidden="1"/>
    <cellStyle name="Hiperpovezava" xfId="117" builtinId="8" hidden="1"/>
    <cellStyle name="Hiperpovezava" xfId="119" builtinId="8" hidden="1"/>
    <cellStyle name="Hiperpovezava" xfId="121" builtinId="8" hidden="1"/>
    <cellStyle name="Hiperpovezava" xfId="123" builtinId="8" hidden="1"/>
    <cellStyle name="Hiperpovezava" xfId="125" builtinId="8" hidden="1"/>
    <cellStyle name="Hiperpovezava" xfId="127" builtinId="8" hidden="1"/>
    <cellStyle name="Hiperpovezava" xfId="129" builtinId="8" hidden="1"/>
    <cellStyle name="Hiperpovezava" xfId="131" builtinId="8" hidden="1"/>
    <cellStyle name="Hiperpovezava" xfId="133" builtinId="8" hidden="1"/>
    <cellStyle name="Hiperpovezava" xfId="135" builtinId="8" hidden="1"/>
    <cellStyle name="Hiperpovezava" xfId="137" builtinId="8" hidden="1"/>
    <cellStyle name="Hiperpovezava" xfId="139" builtinId="8" hidden="1"/>
    <cellStyle name="Hiperpovezava" xfId="141" builtinId="8" hidden="1"/>
    <cellStyle name="Hiperpovezava" xfId="143" builtinId="8" hidden="1"/>
    <cellStyle name="Hiperpovezava" xfId="145" builtinId="8" hidden="1"/>
    <cellStyle name="Hiperpovezava" xfId="147" builtinId="8" hidden="1"/>
    <cellStyle name="Hiperpovezava" xfId="149" builtinId="8" hidden="1"/>
    <cellStyle name="Hiperpovezava" xfId="151" builtinId="8" hidden="1"/>
    <cellStyle name="Hiperpovezava" xfId="153" builtinId="8" hidden="1"/>
    <cellStyle name="Hiperpovezava" xfId="155" builtinId="8" hidden="1"/>
    <cellStyle name="Hiperpovezava" xfId="157" builtinId="8" hidden="1"/>
    <cellStyle name="Hiperpovezava" xfId="159" builtinId="8" hidden="1"/>
    <cellStyle name="Hiperpovezava" xfId="161" builtinId="8" hidden="1"/>
    <cellStyle name="Hiperpovezava" xfId="163" builtinId="8" hidden="1"/>
    <cellStyle name="Hiperpovezava" xfId="165" builtinId="8" hidden="1"/>
    <cellStyle name="Hiperpovezava" xfId="167" builtinId="8" hidden="1"/>
    <cellStyle name="Hiperpovezava" xfId="169" builtinId="8" hidden="1"/>
    <cellStyle name="Hiperpovezava" xfId="171" builtinId="8" hidden="1"/>
    <cellStyle name="Hiperpovezava" xfId="173" builtinId="8" hidden="1"/>
    <cellStyle name="Hiperpovezava" xfId="175" builtinId="8" hidden="1"/>
    <cellStyle name="Hiperpovezava" xfId="177" builtinId="8" hidden="1"/>
    <cellStyle name="Hiperpovezava" xfId="179" builtinId="8" hidden="1"/>
    <cellStyle name="Hiperpovezava" xfId="181" builtinId="8" hidden="1"/>
    <cellStyle name="Hiperpovezava" xfId="183" builtinId="8" hidden="1"/>
    <cellStyle name="Hiperpovezava" xfId="185" builtinId="8" hidden="1"/>
    <cellStyle name="Hiperpovezava" xfId="187" builtinId="8" hidden="1"/>
    <cellStyle name="Hiperpovezava" xfId="189" builtinId="8" hidden="1"/>
    <cellStyle name="Hiperpovezava" xfId="191" builtinId="8" hidden="1"/>
    <cellStyle name="Hiperpovezava" xfId="193" builtinId="8" hidden="1"/>
    <cellStyle name="Hiperpovezava" xfId="195" builtinId="8" hidden="1"/>
    <cellStyle name="Hiperpovezava" xfId="197" builtinId="8" hidden="1"/>
    <cellStyle name="Hiperpovezava" xfId="199" builtinId="8" hidden="1"/>
    <cellStyle name="Hiperpovezava" xfId="201" builtinId="8" hidden="1"/>
    <cellStyle name="Hiperpovezava" xfId="203" builtinId="8" hidden="1"/>
    <cellStyle name="Hiperpovezava" xfId="205" builtinId="8" hidden="1"/>
    <cellStyle name="Hiperpovezava" xfId="207" builtinId="8" hidden="1"/>
    <cellStyle name="Hiperpovezava" xfId="209" builtinId="8" hidden="1"/>
    <cellStyle name="Hiperpovezava" xfId="211" builtinId="8" hidden="1"/>
    <cellStyle name="Hiperpovezava" xfId="213" builtinId="8" hidden="1"/>
    <cellStyle name="Hiperpovezava" xfId="215" builtinId="8" hidden="1"/>
    <cellStyle name="Hiperpovezava" xfId="217" builtinId="8" hidden="1"/>
    <cellStyle name="Hiperpovezava" xfId="219" builtinId="8" hidden="1"/>
    <cellStyle name="Hiperpovezava" xfId="221" builtinId="8" hidden="1"/>
    <cellStyle name="Hiperpovezava" xfId="223" builtinId="8" hidden="1"/>
    <cellStyle name="Hiperpovezava" xfId="225" builtinId="8" hidden="1"/>
    <cellStyle name="Hiperpovezava" xfId="227" builtinId="8" hidden="1"/>
    <cellStyle name="Hiperpovezava" xfId="229" builtinId="8" hidden="1"/>
    <cellStyle name="Hiperpovezava" xfId="231" builtinId="8" hidden="1"/>
    <cellStyle name="Hiperpovezava" xfId="233" builtinId="8" hidden="1"/>
    <cellStyle name="Hiperpovezava" xfId="235" builtinId="8" hidden="1"/>
    <cellStyle name="Hiperpovezava" xfId="237" builtinId="8" hidden="1"/>
    <cellStyle name="Hiperpovezava" xfId="239" builtinId="8" hidden="1"/>
    <cellStyle name="Hiperpovezava" xfId="241" builtinId="8" hidden="1"/>
    <cellStyle name="Hiperpovezava" xfId="243" builtinId="8" hidden="1"/>
    <cellStyle name="Hiperpovezava" xfId="245" builtinId="8" hidden="1"/>
    <cellStyle name="Hiperpovezava" xfId="247" builtinId="8" hidden="1"/>
    <cellStyle name="Hiperpovezava" xfId="249" builtinId="8" hidden="1"/>
    <cellStyle name="Hiperpovezava" xfId="251" builtinId="8" hidden="1"/>
    <cellStyle name="Hiperpovezava" xfId="253" builtinId="8" hidden="1"/>
    <cellStyle name="Hiperpovezava" xfId="255" builtinId="8" hidden="1"/>
    <cellStyle name="Hiperpovezava" xfId="257" builtinId="8" hidden="1"/>
    <cellStyle name="Hiperpovezava" xfId="259" builtinId="8" hidden="1"/>
    <cellStyle name="Hiperpovezava" xfId="261" builtinId="8" hidden="1"/>
    <cellStyle name="Hiperpovezava" xfId="263" builtinId="8" hidden="1"/>
    <cellStyle name="Hiperpovezava" xfId="265" builtinId="8" hidden="1"/>
    <cellStyle name="Hiperpovezava" xfId="267" builtinId="8" hidden="1"/>
    <cellStyle name="Hiperpovezava" xfId="269" builtinId="8" hidden="1"/>
    <cellStyle name="Hiperpovezava" xfId="271" builtinId="8" hidden="1"/>
    <cellStyle name="Hiperpovezava" xfId="273" builtinId="8" hidden="1"/>
    <cellStyle name="Hiperpovezava" xfId="275" builtinId="8" hidden="1"/>
    <cellStyle name="Hiperpovezava" xfId="277" builtinId="8" hidden="1"/>
    <cellStyle name="Hiperpovezava" xfId="279" builtinId="8" hidden="1"/>
    <cellStyle name="Hiperpovezava" xfId="281" builtinId="8" hidden="1"/>
    <cellStyle name="Hiperpovezava" xfId="283" builtinId="8" hidden="1"/>
    <cellStyle name="Hiperpovezava" xfId="285" builtinId="8" hidden="1"/>
    <cellStyle name="Hiperpovezava" xfId="287" builtinId="8" hidden="1"/>
    <cellStyle name="Hiperpovezava" xfId="289" builtinId="8" hidden="1"/>
    <cellStyle name="Hiperpovezava" xfId="291" builtinId="8" hidden="1"/>
    <cellStyle name="Hiperpovezava" xfId="293" builtinId="8" hidden="1"/>
    <cellStyle name="Hiperpovezava" xfId="295" builtinId="8" hidden="1"/>
    <cellStyle name="Hiperpovezava" xfId="297" builtinId="8" hidden="1"/>
    <cellStyle name="Navadno" xfId="0" builtinId="0"/>
    <cellStyle name="Obiskana hiperpovezava" xfId="2" builtinId="9" hidden="1"/>
    <cellStyle name="Obiskana hiperpovezava" xfId="4" builtinId="9" hidden="1"/>
    <cellStyle name="Obiskana hiperpovezava" xfId="6" builtinId="9" hidden="1"/>
    <cellStyle name="Obiskana hiperpovezava" xfId="8" builtinId="9" hidden="1"/>
    <cellStyle name="Obiskana hiperpovezava" xfId="10" builtinId="9" hidden="1"/>
    <cellStyle name="Obiskana hiperpovezava" xfId="12" builtinId="9" hidden="1"/>
    <cellStyle name="Obiskana hiperpovezava" xfId="14" builtinId="9" hidden="1"/>
    <cellStyle name="Obiskana hiperpovezava" xfId="16" builtinId="9" hidden="1"/>
    <cellStyle name="Obiskana hiperpovezava" xfId="18" builtinId="9" hidden="1"/>
    <cellStyle name="Obiskana hiperpovezava" xfId="20" builtinId="9" hidden="1"/>
    <cellStyle name="Obiskana hiperpovezava" xfId="22" builtinId="9" hidden="1"/>
    <cellStyle name="Obiskana hiperpovezava" xfId="24" builtinId="9" hidden="1"/>
    <cellStyle name="Obiskana hiperpovezava" xfId="26" builtinId="9" hidden="1"/>
    <cellStyle name="Obiskana hiperpovezava" xfId="28" builtinId="9" hidden="1"/>
    <cellStyle name="Obiskana hiperpovezava" xfId="30" builtinId="9" hidden="1"/>
    <cellStyle name="Obiskana hiperpovezava" xfId="32" builtinId="9" hidden="1"/>
    <cellStyle name="Obiskana hiperpovezava" xfId="34" builtinId="9" hidden="1"/>
    <cellStyle name="Obiskana hiperpovezava" xfId="36" builtinId="9" hidden="1"/>
    <cellStyle name="Obiskana hiperpovezava" xfId="38" builtinId="9" hidden="1"/>
    <cellStyle name="Obiskana hiperpovezava" xfId="40" builtinId="9" hidden="1"/>
    <cellStyle name="Obiskana hiperpovezava" xfId="42" builtinId="9" hidden="1"/>
    <cellStyle name="Obiskana hiperpovezava" xfId="44" builtinId="9" hidden="1"/>
    <cellStyle name="Obiskana hiperpovezava" xfId="46" builtinId="9" hidden="1"/>
    <cellStyle name="Obiskana hiperpovezava" xfId="48" builtinId="9" hidden="1"/>
    <cellStyle name="Obiskana hiperpovezava" xfId="50" builtinId="9" hidden="1"/>
    <cellStyle name="Obiskana hiperpovezava" xfId="52" builtinId="9" hidden="1"/>
    <cellStyle name="Obiskana hiperpovezava" xfId="54" builtinId="9" hidden="1"/>
    <cellStyle name="Obiskana hiperpovezava" xfId="56" builtinId="9" hidden="1"/>
    <cellStyle name="Obiskana hiperpovezava" xfId="58" builtinId="9" hidden="1"/>
    <cellStyle name="Obiskana hiperpovezava" xfId="60" builtinId="9" hidden="1"/>
    <cellStyle name="Obiskana hiperpovezava" xfId="62" builtinId="9" hidden="1"/>
    <cellStyle name="Obiskana hiperpovezava" xfId="64" builtinId="9" hidden="1"/>
    <cellStyle name="Obiskana hiperpovezava" xfId="66" builtinId="9" hidden="1"/>
    <cellStyle name="Obiskana hiperpovezava" xfId="68" builtinId="9" hidden="1"/>
    <cellStyle name="Obiskana hiperpovezava" xfId="70" builtinId="9" hidden="1"/>
    <cellStyle name="Obiskana hiperpovezava" xfId="72" builtinId="9" hidden="1"/>
    <cellStyle name="Obiskana hiperpovezava" xfId="74" builtinId="9" hidden="1"/>
    <cellStyle name="Obiskana hiperpovezava" xfId="76" builtinId="9" hidden="1"/>
    <cellStyle name="Obiskana hiperpovezava" xfId="78" builtinId="9" hidden="1"/>
    <cellStyle name="Obiskana hiperpovezava" xfId="80" builtinId="9" hidden="1"/>
    <cellStyle name="Obiskana hiperpovezava" xfId="82" builtinId="9" hidden="1"/>
    <cellStyle name="Obiskana hiperpovezava" xfId="84" builtinId="9" hidden="1"/>
    <cellStyle name="Obiskana hiperpovezava" xfId="86" builtinId="9" hidden="1"/>
    <cellStyle name="Obiskana hiperpovezava" xfId="88" builtinId="9" hidden="1"/>
    <cellStyle name="Obiskana hiperpovezava" xfId="90" builtinId="9" hidden="1"/>
    <cellStyle name="Obiskana hiperpovezava" xfId="92" builtinId="9" hidden="1"/>
    <cellStyle name="Obiskana hiperpovezava" xfId="94" builtinId="9" hidden="1"/>
    <cellStyle name="Obiskana hiperpovezava" xfId="96" builtinId="9" hidden="1"/>
    <cellStyle name="Obiskana hiperpovezava" xfId="98" builtinId="9" hidden="1"/>
    <cellStyle name="Obiskana hiperpovezava" xfId="100" builtinId="9" hidden="1"/>
    <cellStyle name="Obiskana hiperpovezava" xfId="102" builtinId="9" hidden="1"/>
    <cellStyle name="Obiskana hiperpovezava" xfId="104" builtinId="9" hidden="1"/>
    <cellStyle name="Obiskana hiperpovezava" xfId="106" builtinId="9" hidden="1"/>
    <cellStyle name="Obiskana hiperpovezava" xfId="108" builtinId="9" hidden="1"/>
    <cellStyle name="Obiskana hiperpovezava" xfId="110" builtinId="9" hidden="1"/>
    <cellStyle name="Obiskana hiperpovezava" xfId="112" builtinId="9" hidden="1"/>
    <cellStyle name="Obiskana hiperpovezava" xfId="114" builtinId="9" hidden="1"/>
    <cellStyle name="Obiskana hiperpovezava" xfId="116" builtinId="9" hidden="1"/>
    <cellStyle name="Obiskana hiperpovezava" xfId="118" builtinId="9" hidden="1"/>
    <cellStyle name="Obiskana hiperpovezava" xfId="120" builtinId="9" hidden="1"/>
    <cellStyle name="Obiskana hiperpovezava" xfId="122" builtinId="9" hidden="1"/>
    <cellStyle name="Obiskana hiperpovezava" xfId="124" builtinId="9" hidden="1"/>
    <cellStyle name="Obiskana hiperpovezava" xfId="126" builtinId="9" hidden="1"/>
    <cellStyle name="Obiskana hiperpovezava" xfId="128" builtinId="9" hidden="1"/>
    <cellStyle name="Obiskana hiperpovezava" xfId="130" builtinId="9" hidden="1"/>
    <cellStyle name="Obiskana hiperpovezava" xfId="132" builtinId="9" hidden="1"/>
    <cellStyle name="Obiskana hiperpovezava" xfId="134" builtinId="9" hidden="1"/>
    <cellStyle name="Obiskana hiperpovezava" xfId="136" builtinId="9" hidden="1"/>
    <cellStyle name="Obiskana hiperpovezava" xfId="138" builtinId="9" hidden="1"/>
    <cellStyle name="Obiskana hiperpovezava" xfId="140" builtinId="9" hidden="1"/>
    <cellStyle name="Obiskana hiperpovezava" xfId="142" builtinId="9" hidden="1"/>
    <cellStyle name="Obiskana hiperpovezava" xfId="144" builtinId="9" hidden="1"/>
    <cellStyle name="Obiskana hiperpovezava" xfId="146" builtinId="9" hidden="1"/>
    <cellStyle name="Obiskana hiperpovezava" xfId="148" builtinId="9" hidden="1"/>
    <cellStyle name="Obiskana hiperpovezava" xfId="150" builtinId="9" hidden="1"/>
    <cellStyle name="Obiskana hiperpovezava" xfId="152" builtinId="9" hidden="1"/>
    <cellStyle name="Obiskana hiperpovezava" xfId="154" builtinId="9" hidden="1"/>
    <cellStyle name="Obiskana hiperpovezava" xfId="156" builtinId="9" hidden="1"/>
    <cellStyle name="Obiskana hiperpovezava" xfId="158" builtinId="9" hidden="1"/>
    <cellStyle name="Obiskana hiperpovezava" xfId="160" builtinId="9" hidden="1"/>
    <cellStyle name="Obiskana hiperpovezava" xfId="162" builtinId="9" hidden="1"/>
    <cellStyle name="Obiskana hiperpovezava" xfId="164" builtinId="9" hidden="1"/>
    <cellStyle name="Obiskana hiperpovezava" xfId="166" builtinId="9" hidden="1"/>
    <cellStyle name="Obiskana hiperpovezava" xfId="168" builtinId="9" hidden="1"/>
    <cellStyle name="Obiskana hiperpovezava" xfId="170" builtinId="9" hidden="1"/>
    <cellStyle name="Obiskana hiperpovezava" xfId="172" builtinId="9" hidden="1"/>
    <cellStyle name="Obiskana hiperpovezava" xfId="174" builtinId="9" hidden="1"/>
    <cellStyle name="Obiskana hiperpovezava" xfId="176" builtinId="9" hidden="1"/>
    <cellStyle name="Obiskana hiperpovezava" xfId="178" builtinId="9" hidden="1"/>
    <cellStyle name="Obiskana hiperpovezava" xfId="180" builtinId="9" hidden="1"/>
    <cellStyle name="Obiskana hiperpovezava" xfId="182" builtinId="9" hidden="1"/>
    <cellStyle name="Obiskana hiperpovezava" xfId="184" builtinId="9" hidden="1"/>
    <cellStyle name="Obiskana hiperpovezava" xfId="186" builtinId="9" hidden="1"/>
    <cellStyle name="Obiskana hiperpovezava" xfId="188" builtinId="9" hidden="1"/>
    <cellStyle name="Obiskana hiperpovezava" xfId="190" builtinId="9" hidden="1"/>
    <cellStyle name="Obiskana hiperpovezava" xfId="192" builtinId="9" hidden="1"/>
    <cellStyle name="Obiskana hiperpovezava" xfId="194" builtinId="9" hidden="1"/>
    <cellStyle name="Obiskana hiperpovezava" xfId="196" builtinId="9" hidden="1"/>
    <cellStyle name="Obiskana hiperpovezava" xfId="198" builtinId="9" hidden="1"/>
    <cellStyle name="Obiskana hiperpovezava" xfId="200" builtinId="9" hidden="1"/>
    <cellStyle name="Obiskana hiperpovezava" xfId="202" builtinId="9" hidden="1"/>
    <cellStyle name="Obiskana hiperpovezava" xfId="204" builtinId="9" hidden="1"/>
    <cellStyle name="Obiskana hiperpovezava" xfId="206" builtinId="9" hidden="1"/>
    <cellStyle name="Obiskana hiperpovezava" xfId="208" builtinId="9" hidden="1"/>
    <cellStyle name="Obiskana hiperpovezava" xfId="210" builtinId="9" hidden="1"/>
    <cellStyle name="Obiskana hiperpovezava" xfId="212" builtinId="9" hidden="1"/>
    <cellStyle name="Obiskana hiperpovezava" xfId="214" builtinId="9" hidden="1"/>
    <cellStyle name="Obiskana hiperpovezava" xfId="216" builtinId="9" hidden="1"/>
    <cellStyle name="Obiskana hiperpovezava" xfId="218" builtinId="9" hidden="1"/>
    <cellStyle name="Obiskana hiperpovezava" xfId="220" builtinId="9" hidden="1"/>
    <cellStyle name="Obiskana hiperpovezava" xfId="222" builtinId="9" hidden="1"/>
    <cellStyle name="Obiskana hiperpovezava" xfId="224" builtinId="9" hidden="1"/>
    <cellStyle name="Obiskana hiperpovezava" xfId="226" builtinId="9" hidden="1"/>
    <cellStyle name="Obiskana hiperpovezava" xfId="228" builtinId="9" hidden="1"/>
    <cellStyle name="Obiskana hiperpovezava" xfId="230" builtinId="9" hidden="1"/>
    <cellStyle name="Obiskana hiperpovezava" xfId="232" builtinId="9" hidden="1"/>
    <cellStyle name="Obiskana hiperpovezava" xfId="234" builtinId="9" hidden="1"/>
    <cellStyle name="Obiskana hiperpovezava" xfId="236" builtinId="9" hidden="1"/>
    <cellStyle name="Obiskana hiperpovezava" xfId="238" builtinId="9" hidden="1"/>
    <cellStyle name="Obiskana hiperpovezava" xfId="240" builtinId="9" hidden="1"/>
    <cellStyle name="Obiskana hiperpovezava" xfId="242" builtinId="9" hidden="1"/>
    <cellStyle name="Obiskana hiperpovezava" xfId="244" builtinId="9" hidden="1"/>
    <cellStyle name="Obiskana hiperpovezava" xfId="246" builtinId="9" hidden="1"/>
    <cellStyle name="Obiskana hiperpovezava" xfId="248" builtinId="9" hidden="1"/>
    <cellStyle name="Obiskana hiperpovezava" xfId="250" builtinId="9" hidden="1"/>
    <cellStyle name="Obiskana hiperpovezava" xfId="252" builtinId="9" hidden="1"/>
    <cellStyle name="Obiskana hiperpovezava" xfId="254" builtinId="9" hidden="1"/>
    <cellStyle name="Obiskana hiperpovezava" xfId="256" builtinId="9" hidden="1"/>
    <cellStyle name="Obiskana hiperpovezava" xfId="258" builtinId="9" hidden="1"/>
    <cellStyle name="Obiskana hiperpovezava" xfId="260" builtinId="9" hidden="1"/>
    <cellStyle name="Obiskana hiperpovezava" xfId="262" builtinId="9" hidden="1"/>
    <cellStyle name="Obiskana hiperpovezava" xfId="264" builtinId="9" hidden="1"/>
    <cellStyle name="Obiskana hiperpovezava" xfId="266" builtinId="9" hidden="1"/>
    <cellStyle name="Obiskana hiperpovezava" xfId="268" builtinId="9" hidden="1"/>
    <cellStyle name="Obiskana hiperpovezava" xfId="270" builtinId="9" hidden="1"/>
    <cellStyle name="Obiskana hiperpovezava" xfId="272" builtinId="9" hidden="1"/>
    <cellStyle name="Obiskana hiperpovezava" xfId="274" builtinId="9" hidden="1"/>
    <cellStyle name="Obiskana hiperpovezava" xfId="276" builtinId="9" hidden="1"/>
    <cellStyle name="Obiskana hiperpovezava" xfId="278" builtinId="9" hidden="1"/>
    <cellStyle name="Obiskana hiperpovezava" xfId="280" builtinId="9" hidden="1"/>
    <cellStyle name="Obiskana hiperpovezava" xfId="282" builtinId="9" hidden="1"/>
    <cellStyle name="Obiskana hiperpovezava" xfId="284" builtinId="9" hidden="1"/>
    <cellStyle name="Obiskana hiperpovezava" xfId="286" builtinId="9" hidden="1"/>
    <cellStyle name="Obiskana hiperpovezava" xfId="288" builtinId="9" hidden="1"/>
    <cellStyle name="Obiskana hiperpovezava" xfId="290" builtinId="9" hidden="1"/>
    <cellStyle name="Obiskana hiperpovezava" xfId="292" builtinId="9" hidden="1"/>
    <cellStyle name="Obiskana hiperpovezava" xfId="294" builtinId="9" hidden="1"/>
    <cellStyle name="Obiskana hiperpovezava" xfId="296" builtinId="9" hidden="1"/>
    <cellStyle name="Obiskana hiperpovezava" xfId="298" builtinId="9" hidden="1"/>
  </cellStyles>
  <dxfs count="0"/>
  <tableStyles count="0" defaultTableStyle="TableStyleMedium2" defaultPivotStyle="PivotStyleLight16"/>
  <colors>
    <mruColors>
      <color rgb="FFFFCCCC"/>
      <color rgb="FFCCFF99"/>
      <color rgb="FF0000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4"/>
  <sheetViews>
    <sheetView tabSelected="1" zoomScale="75" zoomScaleNormal="70" workbookViewId="0">
      <pane ySplit="5" topLeftCell="A12" activePane="bottomLeft" state="frozen"/>
      <selection pane="bottomLeft" activeCell="V14" sqref="V14"/>
    </sheetView>
  </sheetViews>
  <sheetFormatPr defaultColWidth="8.85546875" defaultRowHeight="24.95" customHeight="1"/>
  <cols>
    <col min="1" max="1" width="6.42578125" style="3" customWidth="1"/>
    <col min="2" max="2" width="55.42578125" customWidth="1"/>
    <col min="3" max="3" width="13.7109375" style="5" customWidth="1"/>
    <col min="4" max="6" width="13.7109375" style="29" customWidth="1"/>
    <col min="7" max="7" width="13.7109375" style="5" customWidth="1"/>
    <col min="8" max="8" width="13.7109375" style="29" customWidth="1"/>
    <col min="9" max="10" width="13.7109375" style="5" customWidth="1"/>
    <col min="11" max="15" width="13.7109375" style="6" customWidth="1"/>
    <col min="16" max="21" width="13.7109375" style="5" customWidth="1"/>
    <col min="22" max="23" width="13.7109375" style="6" customWidth="1"/>
    <col min="24" max="25" width="13.7109375" style="5" customWidth="1"/>
    <col min="26" max="26" width="30.85546875" style="5" customWidth="1"/>
    <col min="27" max="27" width="27.85546875" style="42" customWidth="1"/>
  </cols>
  <sheetData>
    <row r="1" spans="1:27" ht="24.95" customHeight="1">
      <c r="A1" s="8"/>
      <c r="B1" s="9" t="s">
        <v>103</v>
      </c>
      <c r="C1" s="10"/>
      <c r="D1" s="25"/>
      <c r="E1" s="25"/>
      <c r="F1" s="25"/>
      <c r="G1" s="10"/>
      <c r="H1" s="25"/>
      <c r="I1" s="10"/>
      <c r="J1" s="10"/>
      <c r="K1" s="11"/>
      <c r="L1" s="11"/>
      <c r="M1" s="11"/>
      <c r="N1" s="11"/>
      <c r="O1" s="11"/>
      <c r="P1" s="10"/>
      <c r="Q1" s="10"/>
      <c r="R1" s="10"/>
      <c r="S1" s="10"/>
      <c r="T1" s="10"/>
      <c r="U1" s="10"/>
      <c r="V1" s="11"/>
      <c r="W1" s="11"/>
      <c r="X1" s="10"/>
      <c r="Y1" s="10"/>
      <c r="Z1" s="10"/>
      <c r="AA1" s="40"/>
    </row>
    <row r="2" spans="1:27" ht="24.95" customHeight="1">
      <c r="A2" s="8"/>
      <c r="B2" s="12"/>
      <c r="C2" s="10"/>
      <c r="D2" s="25"/>
      <c r="E2" s="25"/>
      <c r="F2" s="25"/>
      <c r="G2" s="10"/>
      <c r="H2" s="25"/>
      <c r="I2" s="10"/>
      <c r="J2" s="10"/>
      <c r="K2" s="11"/>
      <c r="L2" s="11"/>
      <c r="M2" s="11"/>
      <c r="N2" s="11"/>
      <c r="O2" s="11"/>
      <c r="P2" s="10"/>
      <c r="Q2" s="10"/>
      <c r="R2" s="10"/>
      <c r="S2" s="10"/>
      <c r="T2" s="10"/>
      <c r="U2" s="10"/>
      <c r="V2" s="11"/>
      <c r="W2" s="11"/>
      <c r="X2" s="10"/>
      <c r="Y2" s="10"/>
      <c r="Z2" s="10"/>
      <c r="AA2" s="40"/>
    </row>
    <row r="3" spans="1:27" ht="38.1" customHeight="1">
      <c r="A3" s="72" t="s">
        <v>2</v>
      </c>
      <c r="B3" s="77" t="s">
        <v>0</v>
      </c>
      <c r="C3" s="77" t="s">
        <v>5</v>
      </c>
      <c r="D3" s="76" t="s">
        <v>37</v>
      </c>
      <c r="E3" s="76" t="s">
        <v>13</v>
      </c>
      <c r="F3" s="76" t="s">
        <v>26</v>
      </c>
      <c r="G3" s="77" t="s">
        <v>28</v>
      </c>
      <c r="H3" s="76" t="s">
        <v>77</v>
      </c>
      <c r="I3" s="77" t="s">
        <v>17</v>
      </c>
      <c r="J3" s="77" t="s">
        <v>1</v>
      </c>
      <c r="K3" s="77" t="s">
        <v>18</v>
      </c>
      <c r="L3" s="77" t="s">
        <v>39</v>
      </c>
      <c r="M3" s="69" t="s">
        <v>79</v>
      </c>
      <c r="N3" s="78" t="s">
        <v>20</v>
      </c>
      <c r="O3" s="79"/>
      <c r="P3" s="79"/>
      <c r="Q3" s="80"/>
      <c r="R3" s="75" t="s">
        <v>21</v>
      </c>
      <c r="S3" s="75"/>
      <c r="T3" s="73" t="s">
        <v>22</v>
      </c>
      <c r="U3" s="74"/>
      <c r="V3" s="75" t="s">
        <v>23</v>
      </c>
      <c r="W3" s="75"/>
      <c r="X3" s="75"/>
      <c r="Y3" s="69" t="s">
        <v>98</v>
      </c>
      <c r="Z3" s="63" t="s">
        <v>40</v>
      </c>
      <c r="AA3" s="66" t="s">
        <v>94</v>
      </c>
    </row>
    <row r="4" spans="1:27" s="1" customFormat="1" ht="51">
      <c r="A4" s="72"/>
      <c r="B4" s="77"/>
      <c r="C4" s="77"/>
      <c r="D4" s="76"/>
      <c r="E4" s="76"/>
      <c r="F4" s="76"/>
      <c r="G4" s="77"/>
      <c r="H4" s="76"/>
      <c r="I4" s="77"/>
      <c r="J4" s="77"/>
      <c r="K4" s="77"/>
      <c r="L4" s="77"/>
      <c r="M4" s="81"/>
      <c r="N4" s="35" t="s">
        <v>78</v>
      </c>
      <c r="O4" s="35" t="s">
        <v>7</v>
      </c>
      <c r="P4" s="35" t="s">
        <v>3</v>
      </c>
      <c r="Q4" s="35" t="s">
        <v>24</v>
      </c>
      <c r="R4" s="35" t="s">
        <v>8</v>
      </c>
      <c r="S4" s="35" t="s">
        <v>9</v>
      </c>
      <c r="T4" s="35" t="s">
        <v>25</v>
      </c>
      <c r="U4" s="35" t="s">
        <v>4</v>
      </c>
      <c r="V4" s="35" t="s">
        <v>101</v>
      </c>
      <c r="W4" s="35" t="s">
        <v>100</v>
      </c>
      <c r="X4" s="35" t="s">
        <v>99</v>
      </c>
      <c r="Y4" s="70"/>
      <c r="Z4" s="64"/>
      <c r="AA4" s="67"/>
    </row>
    <row r="5" spans="1:27" s="1" customFormat="1" ht="38.1" customHeight="1">
      <c r="A5" s="36"/>
      <c r="B5" s="36"/>
      <c r="C5" s="34"/>
      <c r="D5" s="37" t="s">
        <v>41</v>
      </c>
      <c r="E5" s="37" t="s">
        <v>12</v>
      </c>
      <c r="F5" s="37" t="s">
        <v>27</v>
      </c>
      <c r="G5" s="38" t="s">
        <v>19</v>
      </c>
      <c r="H5" s="37" t="s">
        <v>29</v>
      </c>
      <c r="I5" s="38" t="s">
        <v>14</v>
      </c>
      <c r="J5" s="38" t="s">
        <v>15</v>
      </c>
      <c r="K5" s="38" t="s">
        <v>16</v>
      </c>
      <c r="L5" s="34"/>
      <c r="M5" s="34"/>
      <c r="N5" s="58" t="s">
        <v>6</v>
      </c>
      <c r="O5" s="35" t="s">
        <v>6</v>
      </c>
      <c r="P5" s="35" t="s">
        <v>11</v>
      </c>
      <c r="Q5" s="35"/>
      <c r="R5" s="35" t="s">
        <v>10</v>
      </c>
      <c r="S5" s="35" t="s">
        <v>10</v>
      </c>
      <c r="T5" s="35"/>
      <c r="U5" s="35"/>
      <c r="V5" s="35" t="s">
        <v>80</v>
      </c>
      <c r="W5" s="35" t="s">
        <v>81</v>
      </c>
      <c r="X5" s="35"/>
      <c r="Y5" s="71"/>
      <c r="Z5" s="65"/>
      <c r="AA5" s="68"/>
    </row>
    <row r="6" spans="1:27" s="2" customFormat="1" ht="75" customHeight="1">
      <c r="A6" s="48" t="s">
        <v>44</v>
      </c>
      <c r="B6" s="50" t="s">
        <v>57</v>
      </c>
      <c r="C6" s="59">
        <v>0</v>
      </c>
      <c r="D6" s="26">
        <v>10</v>
      </c>
      <c r="E6" s="33">
        <v>2.8</v>
      </c>
      <c r="F6" s="33">
        <f>+D6*E6</f>
        <v>28</v>
      </c>
      <c r="G6" s="23">
        <v>15</v>
      </c>
      <c r="H6" s="33">
        <f>+F6*G6</f>
        <v>420</v>
      </c>
      <c r="I6" s="51" t="s">
        <v>69</v>
      </c>
      <c r="J6" s="51" t="s">
        <v>71</v>
      </c>
      <c r="K6" s="57" t="s">
        <v>73</v>
      </c>
      <c r="L6" s="51" t="s">
        <v>65</v>
      </c>
      <c r="M6" s="51" t="s">
        <v>90</v>
      </c>
      <c r="N6" s="51" t="s">
        <v>90</v>
      </c>
      <c r="O6" s="51" t="s">
        <v>90</v>
      </c>
      <c r="P6" s="51" t="s">
        <v>90</v>
      </c>
      <c r="Q6" s="51" t="s">
        <v>90</v>
      </c>
      <c r="R6" s="59" t="s">
        <v>90</v>
      </c>
      <c r="S6" s="59" t="s">
        <v>90</v>
      </c>
      <c r="T6" s="59" t="s">
        <v>90</v>
      </c>
      <c r="U6" s="51" t="s">
        <v>90</v>
      </c>
      <c r="V6" s="21">
        <v>2</v>
      </c>
      <c r="W6" s="51" t="s">
        <v>90</v>
      </c>
      <c r="X6" s="51" t="s">
        <v>90</v>
      </c>
      <c r="Y6" s="43" t="s">
        <v>75</v>
      </c>
      <c r="Z6" s="44"/>
      <c r="AA6" s="44" t="s">
        <v>95</v>
      </c>
    </row>
    <row r="7" spans="1:27" s="2" customFormat="1" ht="120.75" customHeight="1">
      <c r="A7" s="48" t="s">
        <v>45</v>
      </c>
      <c r="B7" s="55" t="s">
        <v>58</v>
      </c>
      <c r="C7" s="59">
        <v>0</v>
      </c>
      <c r="D7" s="27">
        <v>10</v>
      </c>
      <c r="E7" s="33">
        <v>2.8</v>
      </c>
      <c r="F7" s="33">
        <f>+D7*E7</f>
        <v>28</v>
      </c>
      <c r="G7" s="22">
        <v>25</v>
      </c>
      <c r="H7" s="33">
        <f>+F7*G7</f>
        <v>700</v>
      </c>
      <c r="I7" s="51" t="s">
        <v>68</v>
      </c>
      <c r="J7" s="51" t="s">
        <v>72</v>
      </c>
      <c r="K7" s="57" t="s">
        <v>74</v>
      </c>
      <c r="L7" s="51" t="s">
        <v>55</v>
      </c>
      <c r="M7" s="51" t="s">
        <v>90</v>
      </c>
      <c r="N7" s="51" t="s">
        <v>90</v>
      </c>
      <c r="O7" s="51" t="s">
        <v>90</v>
      </c>
      <c r="P7" s="51" t="s">
        <v>90</v>
      </c>
      <c r="Q7" s="51" t="s">
        <v>90</v>
      </c>
      <c r="R7" s="51" t="s">
        <v>84</v>
      </c>
      <c r="S7" s="51" t="s">
        <v>84</v>
      </c>
      <c r="T7" s="59" t="s">
        <v>84</v>
      </c>
      <c r="U7" s="51" t="s">
        <v>90</v>
      </c>
      <c r="V7" s="13">
        <v>2</v>
      </c>
      <c r="W7" s="51" t="s">
        <v>90</v>
      </c>
      <c r="X7" s="51" t="s">
        <v>90</v>
      </c>
      <c r="Y7" s="43" t="s">
        <v>75</v>
      </c>
      <c r="Z7" s="24"/>
      <c r="AA7" s="44" t="s">
        <v>91</v>
      </c>
    </row>
    <row r="8" spans="1:27" s="2" customFormat="1" ht="187.5" customHeight="1">
      <c r="A8" s="48" t="s">
        <v>46</v>
      </c>
      <c r="B8" s="55" t="s">
        <v>56</v>
      </c>
      <c r="C8" s="60">
        <v>2</v>
      </c>
      <c r="D8" s="27">
        <v>39.4</v>
      </c>
      <c r="E8" s="33">
        <v>2.8</v>
      </c>
      <c r="F8" s="33">
        <f t="shared" ref="F8:F13" si="0">+D8*E8</f>
        <v>110.32</v>
      </c>
      <c r="G8" s="22">
        <v>25</v>
      </c>
      <c r="H8" s="33">
        <f t="shared" ref="H8:H13" si="1">+F8*G8</f>
        <v>2758</v>
      </c>
      <c r="I8" s="51" t="s">
        <v>68</v>
      </c>
      <c r="J8" s="51" t="s">
        <v>72</v>
      </c>
      <c r="K8" s="57" t="s">
        <v>73</v>
      </c>
      <c r="L8" s="51" t="s">
        <v>70</v>
      </c>
      <c r="M8" s="51" t="s">
        <v>90</v>
      </c>
      <c r="N8" s="51" t="s">
        <v>90</v>
      </c>
      <c r="O8" s="51" t="s">
        <v>83</v>
      </c>
      <c r="P8" s="51" t="s">
        <v>90</v>
      </c>
      <c r="Q8" s="51" t="s">
        <v>90</v>
      </c>
      <c r="R8" s="59" t="s">
        <v>84</v>
      </c>
      <c r="S8" s="59" t="s">
        <v>90</v>
      </c>
      <c r="T8" s="51" t="s">
        <v>96</v>
      </c>
      <c r="U8" s="51" t="s">
        <v>90</v>
      </c>
      <c r="V8" s="13">
        <v>10</v>
      </c>
      <c r="W8" s="51" t="s">
        <v>90</v>
      </c>
      <c r="X8" s="21">
        <v>5</v>
      </c>
      <c r="Y8" s="43" t="s">
        <v>75</v>
      </c>
      <c r="Z8" s="44" t="s">
        <v>105</v>
      </c>
      <c r="AA8" s="44" t="s">
        <v>106</v>
      </c>
    </row>
    <row r="9" spans="1:27" s="2" customFormat="1" ht="63.95" customHeight="1">
      <c r="A9" s="48" t="s">
        <v>47</v>
      </c>
      <c r="B9" s="62" t="s">
        <v>104</v>
      </c>
      <c r="C9" s="59">
        <v>0</v>
      </c>
      <c r="D9" s="27">
        <v>8.4</v>
      </c>
      <c r="E9" s="33">
        <v>2.8</v>
      </c>
      <c r="F9" s="33">
        <f t="shared" si="0"/>
        <v>23.52</v>
      </c>
      <c r="G9" s="22">
        <v>0</v>
      </c>
      <c r="H9" s="33">
        <f t="shared" si="1"/>
        <v>0</v>
      </c>
      <c r="I9" s="53" t="s">
        <v>67</v>
      </c>
      <c r="J9" s="51" t="s">
        <v>76</v>
      </c>
      <c r="K9" s="57" t="s">
        <v>66</v>
      </c>
      <c r="L9" s="51" t="s">
        <v>64</v>
      </c>
      <c r="M9" s="51" t="s">
        <v>90</v>
      </c>
      <c r="N9" s="51" t="s">
        <v>90</v>
      </c>
      <c r="O9" s="51" t="s">
        <v>90</v>
      </c>
      <c r="P9" s="51" t="s">
        <v>90</v>
      </c>
      <c r="Q9" s="51" t="s">
        <v>90</v>
      </c>
      <c r="R9" s="59" t="s">
        <v>90</v>
      </c>
      <c r="S9" s="59" t="s">
        <v>90</v>
      </c>
      <c r="T9" s="59" t="s">
        <v>84</v>
      </c>
      <c r="U9" s="51" t="s">
        <v>90</v>
      </c>
      <c r="V9" s="51">
        <v>5</v>
      </c>
      <c r="W9" s="61">
        <v>2</v>
      </c>
      <c r="X9" s="51">
        <v>2</v>
      </c>
      <c r="Y9" s="51" t="s">
        <v>75</v>
      </c>
      <c r="Z9" s="44" t="s">
        <v>102</v>
      </c>
      <c r="AA9" s="44" t="s">
        <v>93</v>
      </c>
    </row>
    <row r="10" spans="1:27" s="2" customFormat="1" ht="118.5" customHeight="1">
      <c r="A10" s="48" t="s">
        <v>48</v>
      </c>
      <c r="B10" s="55" t="s">
        <v>59</v>
      </c>
      <c r="C10" s="59">
        <v>0</v>
      </c>
      <c r="D10" s="27">
        <v>15.6</v>
      </c>
      <c r="E10" s="33">
        <v>2.8</v>
      </c>
      <c r="F10" s="33">
        <f t="shared" si="0"/>
        <v>43.68</v>
      </c>
      <c r="G10" s="22">
        <v>20</v>
      </c>
      <c r="H10" s="33">
        <f t="shared" si="1"/>
        <v>873.6</v>
      </c>
      <c r="I10" s="51" t="s">
        <v>69</v>
      </c>
      <c r="J10" s="51" t="s">
        <v>72</v>
      </c>
      <c r="K10" s="57" t="s">
        <v>73</v>
      </c>
      <c r="L10" s="51" t="s">
        <v>70</v>
      </c>
      <c r="M10" s="51" t="s">
        <v>90</v>
      </c>
      <c r="N10" s="51" t="s">
        <v>90</v>
      </c>
      <c r="O10" s="51" t="s">
        <v>83</v>
      </c>
      <c r="P10" s="51" t="s">
        <v>90</v>
      </c>
      <c r="Q10" s="51" t="s">
        <v>90</v>
      </c>
      <c r="R10" s="59" t="s">
        <v>90</v>
      </c>
      <c r="S10" s="59" t="s">
        <v>90</v>
      </c>
      <c r="T10" s="59" t="s">
        <v>90</v>
      </c>
      <c r="U10" s="51" t="s">
        <v>90</v>
      </c>
      <c r="V10" s="13">
        <v>10</v>
      </c>
      <c r="W10" s="51" t="s">
        <v>90</v>
      </c>
      <c r="X10" s="21">
        <v>5</v>
      </c>
      <c r="Y10" s="43" t="s">
        <v>75</v>
      </c>
      <c r="Z10" s="44" t="s">
        <v>85</v>
      </c>
      <c r="AA10" s="44" t="s">
        <v>107</v>
      </c>
    </row>
    <row r="11" spans="1:27" s="2" customFormat="1" ht="146.25" customHeight="1">
      <c r="A11" s="48" t="s">
        <v>49</v>
      </c>
      <c r="B11" s="49" t="s">
        <v>60</v>
      </c>
      <c r="C11" s="59">
        <v>0</v>
      </c>
      <c r="D11" s="27">
        <v>8.5</v>
      </c>
      <c r="E11" s="33">
        <v>2.8</v>
      </c>
      <c r="F11" s="33">
        <f t="shared" si="0"/>
        <v>23.799999999999997</v>
      </c>
      <c r="G11" s="22">
        <v>35</v>
      </c>
      <c r="H11" s="33">
        <f t="shared" si="1"/>
        <v>832.99999999999989</v>
      </c>
      <c r="I11" s="51" t="s">
        <v>68</v>
      </c>
      <c r="J11" s="51" t="s">
        <v>72</v>
      </c>
      <c r="K11" s="57" t="s">
        <v>74</v>
      </c>
      <c r="L11" s="21" t="s">
        <v>42</v>
      </c>
      <c r="M11" s="51" t="s">
        <v>90</v>
      </c>
      <c r="N11" s="51" t="s">
        <v>90</v>
      </c>
      <c r="O11" s="51" t="s">
        <v>90</v>
      </c>
      <c r="P11" s="51" t="s">
        <v>90</v>
      </c>
      <c r="Q11" s="51" t="s">
        <v>90</v>
      </c>
      <c r="R11" s="59" t="s">
        <v>84</v>
      </c>
      <c r="S11" s="51" t="s">
        <v>84</v>
      </c>
      <c r="T11" s="59" t="s">
        <v>84</v>
      </c>
      <c r="U11" s="51" t="s">
        <v>90</v>
      </c>
      <c r="V11" s="13">
        <v>5</v>
      </c>
      <c r="W11" s="51" t="s">
        <v>90</v>
      </c>
      <c r="X11" s="51" t="s">
        <v>90</v>
      </c>
      <c r="Y11" s="43" t="s">
        <v>75</v>
      </c>
      <c r="Z11" s="24"/>
      <c r="AA11" s="44" t="s">
        <v>92</v>
      </c>
    </row>
    <row r="12" spans="1:27" s="2" customFormat="1" ht="244.5" customHeight="1">
      <c r="A12" s="48" t="s">
        <v>50</v>
      </c>
      <c r="B12" s="49" t="s">
        <v>61</v>
      </c>
      <c r="C12" s="59">
        <v>3</v>
      </c>
      <c r="D12" s="27">
        <v>28.7</v>
      </c>
      <c r="E12" s="33">
        <v>2.8</v>
      </c>
      <c r="F12" s="33">
        <f t="shared" si="0"/>
        <v>80.36</v>
      </c>
      <c r="G12" s="22">
        <v>35</v>
      </c>
      <c r="H12" s="33">
        <f t="shared" si="1"/>
        <v>2812.6</v>
      </c>
      <c r="I12" s="51" t="s">
        <v>68</v>
      </c>
      <c r="J12" s="51" t="s">
        <v>72</v>
      </c>
      <c r="K12" s="57" t="s">
        <v>82</v>
      </c>
      <c r="L12" s="51" t="s">
        <v>43</v>
      </c>
      <c r="M12" s="82" t="s">
        <v>113</v>
      </c>
      <c r="N12" s="51" t="s">
        <v>97</v>
      </c>
      <c r="O12" s="51" t="s">
        <v>90</v>
      </c>
      <c r="P12" s="51" t="s">
        <v>90</v>
      </c>
      <c r="Q12" s="51" t="s">
        <v>90</v>
      </c>
      <c r="R12" s="59" t="s">
        <v>90</v>
      </c>
      <c r="S12" s="59" t="s">
        <v>90</v>
      </c>
      <c r="T12" s="59" t="s">
        <v>90</v>
      </c>
      <c r="U12" s="51" t="s">
        <v>90</v>
      </c>
      <c r="V12" s="13">
        <v>10</v>
      </c>
      <c r="W12" s="21">
        <v>2</v>
      </c>
      <c r="X12" s="21">
        <v>5</v>
      </c>
      <c r="Y12" s="43" t="s">
        <v>75</v>
      </c>
      <c r="Z12" s="44" t="s">
        <v>108</v>
      </c>
      <c r="AA12" s="82" t="s">
        <v>109</v>
      </c>
    </row>
    <row r="13" spans="1:27" s="2" customFormat="1" ht="149.25" customHeight="1">
      <c r="A13" s="48" t="s">
        <v>51</v>
      </c>
      <c r="B13" s="49" t="s">
        <v>62</v>
      </c>
      <c r="C13" s="59">
        <v>0</v>
      </c>
      <c r="D13" s="27">
        <v>6</v>
      </c>
      <c r="E13" s="33">
        <v>2.8</v>
      </c>
      <c r="F13" s="33">
        <f t="shared" si="0"/>
        <v>16.799999999999997</v>
      </c>
      <c r="G13" s="22">
        <v>35</v>
      </c>
      <c r="H13" s="33">
        <f t="shared" si="1"/>
        <v>587.99999999999989</v>
      </c>
      <c r="I13" s="51" t="s">
        <v>68</v>
      </c>
      <c r="J13" s="51" t="s">
        <v>72</v>
      </c>
      <c r="K13" s="57" t="s">
        <v>74</v>
      </c>
      <c r="L13" s="21" t="s">
        <v>42</v>
      </c>
      <c r="M13" s="51" t="s">
        <v>90</v>
      </c>
      <c r="N13" s="51" t="s">
        <v>90</v>
      </c>
      <c r="O13" s="51" t="s">
        <v>90</v>
      </c>
      <c r="P13" s="51" t="s">
        <v>90</v>
      </c>
      <c r="Q13" s="51" t="s">
        <v>90</v>
      </c>
      <c r="R13" s="59" t="s">
        <v>84</v>
      </c>
      <c r="S13" s="51" t="s">
        <v>84</v>
      </c>
      <c r="T13" s="59" t="s">
        <v>84</v>
      </c>
      <c r="U13" s="51" t="s">
        <v>90</v>
      </c>
      <c r="V13" s="13">
        <v>5</v>
      </c>
      <c r="W13" s="51" t="s">
        <v>90</v>
      </c>
      <c r="X13" s="51" t="s">
        <v>90</v>
      </c>
      <c r="Y13" s="43" t="s">
        <v>75</v>
      </c>
      <c r="Z13" s="24"/>
      <c r="AA13" s="44" t="s">
        <v>92</v>
      </c>
    </row>
    <row r="14" spans="1:27" s="2" customFormat="1" ht="243" customHeight="1">
      <c r="A14" s="48" t="s">
        <v>52</v>
      </c>
      <c r="B14" s="49" t="s">
        <v>63</v>
      </c>
      <c r="C14" s="59">
        <v>3</v>
      </c>
      <c r="D14" s="26">
        <v>30.6</v>
      </c>
      <c r="E14" s="33">
        <v>2.8</v>
      </c>
      <c r="F14" s="33">
        <f>+D14*E14</f>
        <v>85.679999999999993</v>
      </c>
      <c r="G14" s="22">
        <v>35</v>
      </c>
      <c r="H14" s="33">
        <f>+F14*G14</f>
        <v>2998.7999999999997</v>
      </c>
      <c r="I14" s="51" t="s">
        <v>68</v>
      </c>
      <c r="J14" s="51" t="s">
        <v>72</v>
      </c>
      <c r="K14" s="57" t="s">
        <v>73</v>
      </c>
      <c r="L14" s="21" t="s">
        <v>43</v>
      </c>
      <c r="M14" s="82" t="s">
        <v>114</v>
      </c>
      <c r="N14" s="51" t="s">
        <v>97</v>
      </c>
      <c r="O14" s="51" t="s">
        <v>90</v>
      </c>
      <c r="P14" s="51" t="s">
        <v>90</v>
      </c>
      <c r="Q14" s="51" t="s">
        <v>90</v>
      </c>
      <c r="R14" s="59" t="s">
        <v>90</v>
      </c>
      <c r="S14" s="59" t="s">
        <v>90</v>
      </c>
      <c r="T14" s="59" t="s">
        <v>90</v>
      </c>
      <c r="U14" s="51" t="s">
        <v>90</v>
      </c>
      <c r="V14" s="13">
        <v>10</v>
      </c>
      <c r="W14" s="21">
        <v>2</v>
      </c>
      <c r="X14" s="21">
        <v>5</v>
      </c>
      <c r="Y14" s="43" t="s">
        <v>75</v>
      </c>
      <c r="Z14" s="44" t="s">
        <v>108</v>
      </c>
      <c r="AA14" s="82" t="s">
        <v>110</v>
      </c>
    </row>
    <row r="15" spans="1:27" s="2" customFormat="1" ht="117" customHeight="1">
      <c r="A15" s="48" t="s">
        <v>53</v>
      </c>
      <c r="B15" s="54" t="s">
        <v>54</v>
      </c>
      <c r="C15" s="59">
        <v>2</v>
      </c>
      <c r="D15" s="26">
        <v>9.6</v>
      </c>
      <c r="E15" s="33">
        <v>2.8</v>
      </c>
      <c r="F15" s="33">
        <f>+D15*E15</f>
        <v>26.88</v>
      </c>
      <c r="G15" s="22">
        <v>3</v>
      </c>
      <c r="H15" s="33">
        <f>+F15*G15</f>
        <v>80.64</v>
      </c>
      <c r="I15" s="21" t="s">
        <v>36</v>
      </c>
      <c r="J15" s="51" t="s">
        <v>71</v>
      </c>
      <c r="K15" s="53" t="s">
        <v>66</v>
      </c>
      <c r="L15" s="51" t="s">
        <v>64</v>
      </c>
      <c r="M15" s="51" t="s">
        <v>90</v>
      </c>
      <c r="N15" s="51" t="s">
        <v>90</v>
      </c>
      <c r="O15" s="51" t="s">
        <v>90</v>
      </c>
      <c r="P15" s="51" t="s">
        <v>90</v>
      </c>
      <c r="Q15" s="51" t="s">
        <v>90</v>
      </c>
      <c r="R15" s="59" t="s">
        <v>90</v>
      </c>
      <c r="S15" s="59" t="s">
        <v>90</v>
      </c>
      <c r="T15" s="59" t="s">
        <v>90</v>
      </c>
      <c r="U15" s="51" t="s">
        <v>90</v>
      </c>
      <c r="V15" s="21">
        <v>20</v>
      </c>
      <c r="W15" s="51" t="s">
        <v>90</v>
      </c>
      <c r="X15" s="21">
        <v>6</v>
      </c>
      <c r="Y15" s="43" t="s">
        <v>75</v>
      </c>
      <c r="Z15" s="39" t="s">
        <v>111</v>
      </c>
      <c r="AA15" s="44" t="s">
        <v>112</v>
      </c>
    </row>
    <row r="16" spans="1:27" s="2" customFormat="1" ht="53.25" customHeight="1">
      <c r="A16" s="48" t="s">
        <v>86</v>
      </c>
      <c r="B16" s="54" t="s">
        <v>87</v>
      </c>
      <c r="C16" s="52"/>
      <c r="D16" s="26">
        <v>12.8</v>
      </c>
      <c r="E16" s="33">
        <v>2.8</v>
      </c>
      <c r="F16" s="33">
        <f>+D16*E16</f>
        <v>35.839999999999996</v>
      </c>
      <c r="G16" s="22">
        <v>2</v>
      </c>
      <c r="H16" s="33">
        <f>+F16*G16</f>
        <v>71.679999999999993</v>
      </c>
      <c r="I16" s="51" t="s">
        <v>88</v>
      </c>
      <c r="J16" s="51" t="s">
        <v>71</v>
      </c>
      <c r="K16" s="53" t="s">
        <v>66</v>
      </c>
      <c r="L16" s="51" t="s">
        <v>64</v>
      </c>
      <c r="M16" s="51" t="s">
        <v>90</v>
      </c>
      <c r="N16" s="51" t="s">
        <v>90</v>
      </c>
      <c r="O16" s="51" t="s">
        <v>90</v>
      </c>
      <c r="P16" s="51" t="s">
        <v>90</v>
      </c>
      <c r="Q16" s="51" t="s">
        <v>90</v>
      </c>
      <c r="R16" s="59" t="s">
        <v>90</v>
      </c>
      <c r="S16" s="59" t="s">
        <v>90</v>
      </c>
      <c r="T16" s="59" t="s">
        <v>90</v>
      </c>
      <c r="U16" s="51" t="s">
        <v>90</v>
      </c>
      <c r="V16" s="21">
        <v>10</v>
      </c>
      <c r="W16" s="51" t="s">
        <v>90</v>
      </c>
      <c r="X16" s="21">
        <v>2</v>
      </c>
      <c r="Y16" s="43" t="s">
        <v>75</v>
      </c>
      <c r="Z16" s="39"/>
      <c r="AA16" s="44" t="s">
        <v>93</v>
      </c>
    </row>
    <row r="17" spans="1:27" s="31" customFormat="1" ht="24.95" customHeight="1">
      <c r="A17" s="32"/>
      <c r="B17" s="30" t="s">
        <v>38</v>
      </c>
      <c r="C17" s="16"/>
      <c r="D17" s="28"/>
      <c r="E17" s="28"/>
      <c r="F17" s="28"/>
      <c r="G17" s="7"/>
      <c r="H17" s="56">
        <f>SUM(H6:H16)</f>
        <v>12136.32</v>
      </c>
      <c r="I17" s="7"/>
      <c r="J17" s="1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41"/>
    </row>
    <row r="18" spans="1:27" s="47" customFormat="1" ht="24.95" customHeight="1">
      <c r="A18" s="32"/>
      <c r="B18" s="45" t="s">
        <v>89</v>
      </c>
      <c r="C18" s="46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41"/>
    </row>
    <row r="19" spans="1:27" s="31" customFormat="1" ht="24.95" customHeight="1">
      <c r="A19" s="32"/>
      <c r="B19" s="30"/>
      <c r="C19" s="16"/>
      <c r="D19" s="28"/>
      <c r="E19" s="28"/>
      <c r="F19" s="28"/>
      <c r="G19" s="7"/>
      <c r="H19" s="28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41"/>
    </row>
    <row r="20" spans="1:27" s="31" customFormat="1" ht="24.95" customHeight="1">
      <c r="A20" s="32"/>
      <c r="B20" s="30"/>
      <c r="C20" s="16"/>
      <c r="D20" s="28"/>
      <c r="E20" s="28"/>
      <c r="F20" s="28"/>
      <c r="G20" s="7"/>
      <c r="H20" s="28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41"/>
    </row>
    <row r="21" spans="1:27" s="31" customFormat="1" ht="24.95" customHeight="1">
      <c r="A21" s="32"/>
      <c r="B21" s="30"/>
      <c r="C21" s="16"/>
      <c r="D21" s="28"/>
      <c r="E21" s="28"/>
      <c r="F21" s="28"/>
      <c r="G21" s="7"/>
      <c r="H21" s="28"/>
      <c r="I21" s="7"/>
      <c r="J21" s="1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41"/>
    </row>
    <row r="22" spans="1:27" s="31" customFormat="1" ht="24.95" customHeight="1">
      <c r="A22" s="32"/>
      <c r="B22" s="30"/>
      <c r="C22" s="16"/>
      <c r="D22" s="28"/>
      <c r="E22" s="28"/>
      <c r="F22" s="28"/>
      <c r="G22" s="7"/>
      <c r="H22" s="28"/>
      <c r="I22" s="7"/>
      <c r="J22" s="1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41"/>
    </row>
    <row r="23" spans="1:27" s="31" customFormat="1" ht="24.95" customHeight="1">
      <c r="A23" s="32"/>
      <c r="B23" s="30"/>
      <c r="C23" s="16"/>
      <c r="D23" s="28"/>
      <c r="E23" s="28"/>
      <c r="F23" s="28"/>
      <c r="G23" s="7"/>
      <c r="H23" s="28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41"/>
    </row>
    <row r="24" spans="1:27" s="31" customFormat="1" ht="24.95" customHeight="1">
      <c r="A24" s="32"/>
      <c r="B24" s="30"/>
      <c r="C24" s="16"/>
      <c r="D24" s="28"/>
      <c r="E24" s="28"/>
      <c r="F24" s="28"/>
      <c r="G24" s="7"/>
      <c r="H24" s="28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41"/>
    </row>
    <row r="25" spans="1:27" s="31" customFormat="1" ht="24.95" customHeight="1">
      <c r="A25" s="32"/>
      <c r="B25" s="30"/>
      <c r="C25" s="16"/>
      <c r="D25" s="28"/>
      <c r="E25" s="28"/>
      <c r="F25" s="28"/>
      <c r="G25" s="7"/>
      <c r="H25" s="28"/>
      <c r="I25" s="7"/>
      <c r="J25" s="7"/>
      <c r="K25" s="18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41"/>
    </row>
    <row r="26" spans="1:27" s="31" customFormat="1" ht="24.95" customHeight="1">
      <c r="A26" s="32"/>
      <c r="B26" s="30"/>
      <c r="C26" s="16"/>
      <c r="D26" s="28"/>
      <c r="E26" s="28"/>
      <c r="F26" s="28"/>
      <c r="G26" s="7"/>
      <c r="H26" s="28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41"/>
    </row>
    <row r="27" spans="1:27" s="2" customFormat="1" ht="24.95" customHeight="1">
      <c r="A27" s="14"/>
      <c r="B27" s="15"/>
      <c r="C27" s="16"/>
      <c r="D27" s="28"/>
      <c r="E27" s="28"/>
      <c r="F27" s="28"/>
      <c r="G27" s="7"/>
      <c r="H27" s="28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41"/>
    </row>
    <row r="28" spans="1:27" s="2" customFormat="1" ht="24.95" customHeight="1">
      <c r="A28" s="14"/>
      <c r="B28" s="15"/>
      <c r="C28" s="16"/>
      <c r="D28" s="28"/>
      <c r="E28" s="28"/>
      <c r="F28" s="28"/>
      <c r="G28" s="7"/>
      <c r="H28" s="28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41"/>
    </row>
    <row r="29" spans="1:27" s="2" customFormat="1" ht="24.95" customHeight="1">
      <c r="A29" s="14"/>
      <c r="B29" s="15"/>
      <c r="C29" s="16"/>
      <c r="D29" s="28"/>
      <c r="E29" s="28"/>
      <c r="F29" s="28"/>
      <c r="G29" s="7"/>
      <c r="H29" s="28"/>
      <c r="I29" s="7"/>
      <c r="J29" s="7"/>
      <c r="K29" s="1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41"/>
    </row>
    <row r="30" spans="1:27" s="2" customFormat="1" ht="24.95" customHeight="1">
      <c r="A30" s="14"/>
      <c r="B30" s="15"/>
      <c r="C30" s="16"/>
      <c r="D30" s="28"/>
      <c r="E30" s="28"/>
      <c r="F30" s="28"/>
      <c r="G30" s="7"/>
      <c r="H30" s="28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16"/>
      <c r="W30" s="7"/>
      <c r="X30" s="7"/>
      <c r="Y30" s="7"/>
      <c r="Z30" s="7"/>
      <c r="AA30" s="41"/>
    </row>
    <row r="31" spans="1:27" s="2" customFormat="1" ht="24.95" customHeight="1">
      <c r="A31" s="14"/>
      <c r="B31" s="15"/>
      <c r="C31" s="16"/>
      <c r="D31" s="28"/>
      <c r="E31" s="28"/>
      <c r="F31" s="28"/>
      <c r="G31" s="7"/>
      <c r="H31" s="28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41"/>
    </row>
    <row r="32" spans="1:27" s="2" customFormat="1" ht="24.95" customHeight="1">
      <c r="A32" s="14"/>
      <c r="B32" s="15"/>
      <c r="C32" s="16"/>
      <c r="D32" s="28"/>
      <c r="E32" s="28"/>
      <c r="F32" s="28"/>
      <c r="G32" s="7"/>
      <c r="H32" s="28"/>
      <c r="I32" s="7"/>
      <c r="J32" s="7"/>
      <c r="K32" s="7"/>
      <c r="L32" s="7"/>
      <c r="M32" s="7"/>
      <c r="N32" s="7"/>
      <c r="O32" s="1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41"/>
    </row>
    <row r="33" spans="1:27" s="2" customFormat="1" ht="24.95" customHeight="1">
      <c r="A33" s="14"/>
      <c r="B33" s="15"/>
      <c r="C33" s="16"/>
      <c r="D33" s="28"/>
      <c r="E33" s="28"/>
      <c r="F33" s="28"/>
      <c r="G33" s="7"/>
      <c r="H33" s="28"/>
      <c r="I33" s="7"/>
      <c r="J33" s="7"/>
      <c r="K33" s="7"/>
      <c r="L33" s="7"/>
      <c r="M33" s="7"/>
      <c r="N33" s="7"/>
      <c r="O33" s="19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41"/>
    </row>
    <row r="34" spans="1:27" ht="24.95" customHeight="1">
      <c r="O34" s="20"/>
    </row>
  </sheetData>
  <mergeCells count="20">
    <mergeCell ref="G3:G4"/>
    <mergeCell ref="H3:H4"/>
    <mergeCell ref="N3:Q3"/>
    <mergeCell ref="M3:M4"/>
    <mergeCell ref="Z3:Z5"/>
    <mergeCell ref="AA3:AA5"/>
    <mergeCell ref="Y3:Y5"/>
    <mergeCell ref="A3:A4"/>
    <mergeCell ref="T3:U3"/>
    <mergeCell ref="V3:X3"/>
    <mergeCell ref="E3:E4"/>
    <mergeCell ref="R3:S3"/>
    <mergeCell ref="L3:L4"/>
    <mergeCell ref="J3:J4"/>
    <mergeCell ref="K3:K4"/>
    <mergeCell ref="B3:B4"/>
    <mergeCell ref="C3:C4"/>
    <mergeCell ref="D3:D4"/>
    <mergeCell ref="I3:I4"/>
    <mergeCell ref="F3:F4"/>
  </mergeCells>
  <phoneticPr fontId="0" type="noConversion"/>
  <printOptions gridLines="1"/>
  <pageMargins left="0.23622047244094491" right="0.23622047244094491" top="0.74803149606299213" bottom="0.74803149606299213" header="0.31496062992125984" footer="0.31496062992125984"/>
  <pageSetup paperSize="8" orientation="landscape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N6:V28"/>
  <sheetViews>
    <sheetView topLeftCell="C1" workbookViewId="0">
      <selection activeCell="N26" sqref="N26"/>
    </sheetView>
  </sheetViews>
  <sheetFormatPr defaultColWidth="8.85546875" defaultRowHeight="12.75"/>
  <sheetData>
    <row r="6" spans="14:22">
      <c r="N6" t="s">
        <v>30</v>
      </c>
      <c r="P6" s="4" t="s">
        <v>31</v>
      </c>
      <c r="R6" s="4" t="s">
        <v>32</v>
      </c>
      <c r="S6" s="4" t="s">
        <v>33</v>
      </c>
      <c r="U6" s="4" t="s">
        <v>34</v>
      </c>
    </row>
    <row r="8" spans="14:22">
      <c r="N8">
        <v>1100</v>
      </c>
      <c r="P8">
        <v>570</v>
      </c>
      <c r="R8">
        <v>420</v>
      </c>
      <c r="S8">
        <v>370</v>
      </c>
      <c r="U8">
        <v>720</v>
      </c>
    </row>
    <row r="9" spans="14:22">
      <c r="N9">
        <v>1340</v>
      </c>
      <c r="P9">
        <v>210</v>
      </c>
      <c r="R9">
        <v>1800</v>
      </c>
      <c r="S9">
        <v>1250</v>
      </c>
      <c r="U9">
        <v>2800</v>
      </c>
    </row>
    <row r="10" spans="14:22">
      <c r="N10">
        <v>1080</v>
      </c>
      <c r="P10">
        <v>410</v>
      </c>
      <c r="R10">
        <v>1440</v>
      </c>
      <c r="S10">
        <v>1340</v>
      </c>
      <c r="U10">
        <v>900</v>
      </c>
      <c r="V10" s="4" t="s">
        <v>35</v>
      </c>
    </row>
    <row r="11" spans="14:22">
      <c r="N11">
        <v>1680</v>
      </c>
      <c r="P11">
        <v>1620</v>
      </c>
      <c r="R11">
        <v>1920</v>
      </c>
      <c r="S11">
        <v>1420</v>
      </c>
      <c r="U11">
        <v>1500</v>
      </c>
    </row>
    <row r="12" spans="14:22">
      <c r="N12">
        <v>780</v>
      </c>
      <c r="P12">
        <v>960</v>
      </c>
      <c r="R12">
        <v>720</v>
      </c>
      <c r="S12">
        <v>270</v>
      </c>
      <c r="U12">
        <v>2010</v>
      </c>
    </row>
    <row r="13" spans="14:22">
      <c r="N13">
        <v>1740</v>
      </c>
      <c r="P13" s="4">
        <v>2385</v>
      </c>
      <c r="R13">
        <v>540</v>
      </c>
      <c r="S13">
        <v>500</v>
      </c>
      <c r="U13">
        <v>16850</v>
      </c>
    </row>
    <row r="14" spans="14:22">
      <c r="N14">
        <v>1800</v>
      </c>
      <c r="P14" s="1">
        <f>SUM(P8:P13)</f>
        <v>6155</v>
      </c>
      <c r="R14">
        <v>480</v>
      </c>
      <c r="S14">
        <v>450</v>
      </c>
      <c r="U14" s="4">
        <v>2590</v>
      </c>
    </row>
    <row r="15" spans="14:22">
      <c r="N15">
        <v>720</v>
      </c>
      <c r="R15">
        <v>900</v>
      </c>
      <c r="S15">
        <v>850</v>
      </c>
      <c r="U15" s="1">
        <f>SUM(U8:U14)</f>
        <v>27370</v>
      </c>
    </row>
    <row r="16" spans="14:22">
      <c r="N16">
        <v>720</v>
      </c>
      <c r="R16">
        <v>640</v>
      </c>
      <c r="S16">
        <v>590</v>
      </c>
    </row>
    <row r="17" spans="14:22">
      <c r="R17">
        <v>920</v>
      </c>
      <c r="S17">
        <v>870</v>
      </c>
    </row>
    <row r="18" spans="14:22">
      <c r="N18" s="1">
        <f>SUM(N8:N17)</f>
        <v>10960</v>
      </c>
      <c r="R18">
        <v>1440</v>
      </c>
      <c r="S18">
        <v>1340</v>
      </c>
    </row>
    <row r="19" spans="14:22">
      <c r="R19">
        <v>8100</v>
      </c>
      <c r="S19">
        <v>6100</v>
      </c>
    </row>
    <row r="20" spans="14:22">
      <c r="R20" s="1">
        <f>SUM(R8:R19)</f>
        <v>19320</v>
      </c>
      <c r="S20" s="1">
        <f>SUM(S8:S19)</f>
        <v>15350</v>
      </c>
    </row>
    <row r="27" spans="14:22">
      <c r="V27">
        <f>32200-15350</f>
        <v>16850</v>
      </c>
    </row>
    <row r="28" spans="14:22">
      <c r="V28">
        <f>19350+16850-32200</f>
        <v>4000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UKC</vt:lpstr>
      <vt:lpstr>List1</vt:lpstr>
      <vt:lpstr>UKC!Področje_tiskanja</vt:lpstr>
    </vt:vector>
  </TitlesOfParts>
  <Manager/>
  <Company>Mapel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Room book</dc:title>
  <dc:subject/>
  <dc:creator>P. Lešnjak</dc:creator>
  <cp:keywords/>
  <dc:description/>
  <cp:lastModifiedBy>Petra Sajovic</cp:lastModifiedBy>
  <cp:lastPrinted>2025-09-19T07:44:22Z</cp:lastPrinted>
  <dcterms:created xsi:type="dcterms:W3CDTF">2010-03-17T09:23:26Z</dcterms:created>
  <dcterms:modified xsi:type="dcterms:W3CDTF">2025-10-24T16:31:42Z</dcterms:modified>
  <cp:category/>
</cp:coreProperties>
</file>